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ônico 042-25 - Aquisição de Gêneros Alimentícios (Merenda Escolar) - SMEC\"/>
    </mc:Choice>
  </mc:AlternateContent>
  <xr:revisionPtr revIDLastSave="0" documentId="13_ncr:1_{01681E0D-2FBD-43E5-8756-ACDFE5D2461B}"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Preços'!$A$12:$G$61</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A58" i="1" l="1"/>
  <c r="A59" i="1"/>
  <c r="A60" i="1"/>
  <c r="A61" i="1"/>
  <c r="E6" i="1" l="1"/>
  <c r="G13" i="1"/>
  <c r="F57" i="1" s="1"/>
  <c r="A4" i="1"/>
  <c r="A6" i="1"/>
  <c r="A5" i="1"/>
  <c r="A3" i="1"/>
</calcChain>
</file>

<file path=xl/sharedStrings.xml><?xml version="1.0" encoding="utf-8"?>
<sst xmlns="http://schemas.openxmlformats.org/spreadsheetml/2006/main" count="143" uniqueCount="104">
  <si>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</si>
  <si>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</si>
  <si>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</si>
  <si>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</si>
  <si>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</si>
  <si>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</si>
  <si>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</si>
  <si>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</si>
  <si>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</si>
  <si>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</si>
  <si>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</si>
  <si>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</si>
  <si>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</si>
  <si>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</si>
  <si>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</si>
  <si>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</si>
  <si>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</si>
  <si>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</si>
  <si>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</si>
  <si>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</si>
  <si>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</si>
  <si>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</si>
  <si>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</si>
  <si>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</si>
  <si>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</si>
  <si>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</si>
  <si>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</si>
  <si>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</si>
  <si>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</si>
  <si>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</si>
  <si>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</si>
  <si>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</si>
  <si>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</si>
  <si>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</si>
  <si>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</si>
  <si>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</si>
  <si>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</si>
  <si>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KG</t>
  </si>
  <si>
    <t>O objeto será realizado junto às Secretarias obedecendo ao detalhamento na íntegra do termo de referência.</t>
  </si>
  <si>
    <t>GALÃO COM ÁGUA MINERAL 20 LITROS (SOMENTE A ÁGUA)</t>
  </si>
  <si>
    <t>CX</t>
  </si>
  <si>
    <t>PCT</t>
  </si>
  <si>
    <t>AQUISIÇÃO DE GÊNEROS ALIMENTÍCIOS (MERENDA ESCOLAR)</t>
  </si>
  <si>
    <t>Sec. Educação - Fundamental</t>
  </si>
  <si>
    <t>Sec. Educação - Infantil</t>
  </si>
  <si>
    <t>Sec. Educação - Creche</t>
  </si>
  <si>
    <t>Sec. Educação - EJA</t>
  </si>
  <si>
    <t>Homologação: __/__/2025</t>
  </si>
  <si>
    <t>Previsão Publicação: __/__/2025</t>
  </si>
  <si>
    <t>FRS</t>
  </si>
  <si>
    <t>GRF</t>
  </si>
  <si>
    <t>PT</t>
  </si>
  <si>
    <t>FRA</t>
  </si>
  <si>
    <t>PREGÃO ELETRÔNICO Nº 042/2025</t>
  </si>
  <si>
    <t>PROCESSO ADMINISTRATIVO N° 2609/2025 de 03/06/2025</t>
  </si>
  <si>
    <t>Prazo Contrato: 04 meses a contar de sua assinatura.</t>
  </si>
  <si>
    <t>O pagamento do objeto de que trata o PREGÃO ELETRÔNICO 042/2025, será efetuado pela Tesouraria da Prefeitura Municipal de Sumidouro.</t>
  </si>
  <si>
    <t>AÇÚCAR CRISTAL; PCT 5 KG. PRAZO DE VALIDADE MÍNIMO DE 6 MESES A PARTIR DATA DE ENTREGA. COM AMOSTRA</t>
  </si>
  <si>
    <t>ALHO ROXO Nº 6 ALHO DE 1ª QUALIDADE - ASPECTO FÍSICO EM CABEÇA, BOA QUALIDADE, FIRME E INTACTO, SEM LESÕES DE ORIGEM FÍSICA OU MECÂNICA, PERFURAÇÕES E CORTES, TAMANHO E COLORAÇÃO UNIFORMES, DEVENDO SER BEM DESENVOLVIDO, ISENTO DE SUJIDADES, PARASITAS E LARVAS. COM AMOSTRA</t>
  </si>
  <si>
    <t>AMIDO DE MILHO, EM PÓ, TIPO MAISENA. PRODUTO AMILÁCEO, EXTRAÍDO DO MILHO, FABRICADO A PARTIR DE MATÉRIAS PRIMAS SÃS E LIMPAS ISENTAS DE MATÉRIA TERROSA E PARASITAS, NÃO PODENDO APRESENTAR-SE ÚMIDO, FERMENTADO OU RANÇOSO. ASPECTO: PÓ FINO; COR: BRANCA; O DOR E SABOR PRÓPRIO. EMBALAGEM: CAIXA COM PESO LÍQUIDO DE 500g. PRAZO DE VALIDADE MÍNIMO DE 6 MESES A PARTIR DATA DE ENTREGA. COM AMOSTRA</t>
  </si>
  <si>
    <t>ARROZ AGULHINHA TIPO 1; PCT DE 5KG. PRAZO DE VALIDADE MÍNIMO DE 6 MESES A PARTIR DATA DE ENTREGA. COM AMOSTRA</t>
  </si>
  <si>
    <t>AVEIA, FARELO - PELÍCULA (PERICARPO) QUE ENVOLVE O GRÃO DE AVEIA CONHECIDA COMO FARELO DE AVEIA, EMBALADO EM EMBALAGEM PLÁSTICA DE ACORDO COM O PADRÃO ESTABELECIDO PELA LEGISLAÇÃO SANITÁRIA VIGENTE, FINO, 100% AVEIA, O PRODUTO DEVE ESTAR ÍNTEGRO, ISENTO DE SUJIDADES, LARVAS, PARASITAS E MATERIAIS ESTRANHOS, ACONDICIONADO EM SACO PLÁSTICO APROPRIADO (IMPERMEÁVEL, LIMPO, NÃO VIOLADO E RESISTENTE), FECHADO, REEMBALADO EM CAIXA DE PAPEL VEDADA, NÃO AMASSADA E RESISTENTE DE 170G, A EMBALAGEM DEVERÁ CONTER EXTERNAMENTE OS DADOS DE IDENTIFICAÇÃO, PROCEDÊNCIA, INFORMAÇÕES NUTRICIONAIS, LOTE, VALIDADE, QUANTIDADE DO PRODUTO E ATENDER AS ESPECIFICAÇÕES TÉCNICAS, VALIDADE MÍNIMA DE 12 MESES A CONTAR DA ENTREGA. COM AMOSTRA</t>
  </si>
  <si>
    <t>AZEITE DE OLIVA EXTRA VIRGEM COM ACIDEZ MÁXIMA DE 0,8% (EM ÁCIDO OLEICO) - PARA TEMPERAR ALIMENTOS; EMBALAGEM DE VIDRO COM 500ML. PRAZO DE VALIDADE MÍNIMO DE 6 MESES A PARTIR DATA DE ENTREGA. COM AMOSTRA</t>
  </si>
  <si>
    <t>CHOCOLATE EM PÓ 100 % DE CACAU NÃO ALCALINIZADO – Produto preparado com cacau puro por processo tecnológico adequado e podendo conter outras substâncias alimentícias. Fonte de fibras. Ingredientes básicos: cacau em pó. CARACTERÍSTICAS ORGANOLÉPTICAS: Aspecto: pó homogêneo; Cor: própria; Cheiro: característico; PRAZO DE VALIDADE: mínima de 8 meses a contar a partir da data de fabricação com a embalagem íntegra e obedecida às normas de armazenamento. EMBALAGEM: Embalagem primaria de 500 gramas e a rotulagem deverá estar de acordo com a legislação vigente (RDC n° 360 DE 23/12/2003; RDC n° 359, DE 23/12/2003 e RDC n° 163, 17/08/2006). INFORMAÇÃO NUTRICIONAL: Composição em 100 gramas do produto: mínimo de 8g de proteína, mínimo de 12 g de fibra, mínimo de 60 g de carboidrato, máximo de 400 kcal. RENDIMENTO: mínimo aproximado de 245 porções de 150 ml por pacote. COM AMOSTRA</t>
  </si>
  <si>
    <t>BISCOITO DOCE TIPO ROSQUINHA SABOR LEITE EMPACOTADO E EMBALADO EM PCTS INDIVIDUAIS DE 300G. PRAZO DE VALIDADE MÍNIMA DE 6 MESES A PARTIR DATA DE ENTREGA. COM AMOSTRA</t>
  </si>
  <si>
    <t>BISCOITO DOCE TIPO ROSQUINHA SABOR CHOCOLATE EMPACOTADO E EMBALADO EM PCTS INDIVIDUAIS DE 300G. PRAZO DE VALIDADE MÍNIMA DE 6 MESES A PARTIR DATA DE ENTREGA. COM AMOSTRA</t>
  </si>
  <si>
    <t>BISCOITO DOCE TIPO ROSQUINHA SABOR COCO EMPACOTADO E EMBALADO EM PCTS INDIVIDUAIS DE 300G. PRAZO DE VALIDADE MÍNIMA DE 6 MESES A PARTIR DATA DE ENTREGA. COM AMOSTRA</t>
  </si>
  <si>
    <t>BISCOITO DOCE TIPO MAISENA TRADICIONAL EMPACOTADO E EMBALADO EM PCTS INDIVIDUAIS DE 300G a 360G. PRAZO DE VALIDADE MÍNIMA DE 6 MESES A PARTIR DATA DE ENTREGA. COM AMOSTRA</t>
  </si>
  <si>
    <t>BISCOITO SALGADO TIPO CREAM CRACKER EMPACOTADO E EMBALADO EM PCTS INDIVIDUAIS DE 300G a 360G. PRAZO DE VALIDADE MÍNIMA DE 6 MESES A PARTIR DATA DE ENTREGA. COM AMOSTRA</t>
  </si>
  <si>
    <t>BISCOITO TIPO MAISENA, SEM GLUTEN E SEM LACTOSE. Biscoitos para alérgicos ou intolerantes ao glúten e a lactose. Não contém glúten. Obrigatoriedade de isenção de traços de glúten e lactose. Embalagem de 110g a 150g. A embalagem original deverá conter externamente os dados de identificação, procedência, informações nutricionais, número do lote, data de validade, quantidade de produto. VALIDADE MÍNIMA DE 6 MESES A PARTIR DA DATA DE ENTREGA. COM AMOSTRA.</t>
  </si>
  <si>
    <t>BATATA, TIPO INGLESA, CLASSIFICAÇÃO EXTRA, TAMANHO E COLORAÇÃO: UNIFORMES, CONSUMO IMEDIATO E EM ESCALA, NO DECORRER DA SEMANA NO MÁXIMO 5 (CINCO) DIAS ANTES DO VENCIMENTO, CARACTERÍSTICAS: PRODUTO SELECIONADO CONSISTENTE AO TOQUE E ISENTO DE PARTES AMASSADAS OU BATIDAS. COM AMOSTRA</t>
  </si>
  <si>
    <t xml:space="preserve">CAFÉ EM PÓ EXTRA FORTE EMBALAGEM À VÁCUO PCT DE 500G COM SELO ABIC E/OU LAUDOS LABORATORIAIS CREDENCIADOS PELA ANVISA OU MAPA. COM AMOSTRA </t>
  </si>
  <si>
    <t>CANJIQUINHA DE MILHO, AMARELA, TIPO 1, EMBALADA EM PCT 1 KG. PRAZO DE VALIDADE MÍNIMO DE 6 MESES A PARTIR DATA DE ENTREGA. COM AMOSTRA</t>
  </si>
  <si>
    <t>CEBOLA: CLASSE MÉDIA (4), TIPO ESPECIAL (DE 70 A 90 MM DE DIÂMETRO TRANSVERSAL), PESANDO ENTRE 100 A 200 GRAMAS A UNIDADE, DE ACORDO COM A PORTARIA MA 529 DE 18/03/97. COM AMOSTRA</t>
  </si>
  <si>
    <t>CARNE BOVINA, PATINHO MOÍDO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1KG OU 02KG, DEVIDAMENTE SELADA, COM ESPECIFICAÇÃO DE PESO, VALIDADE, PRODUTO E MARCA/PROCEDÊNCIA E NU?MERO DO REGISTRO NO MINISTE?RIO DA AGRICULTURA/DIPOA E CARIMBO DE INSPEC?A?O DO SIM, SIE OU SIF. VALIDADE A VENCER DE NO MÍNIMO 3 MESES CONTADOS A PARTIR DA ENTREGA. COM AMOSTRA</t>
  </si>
  <si>
    <t>CARNE BOVINA, CORTE LAGARTO REDONDO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02KG, DEVIDAMENTE SELADA, COM ESPECIFICAÇÃO DE PESO, VALIDADE, PRODUTO E MARCA/PROCEDÊNCIA E NU?MERO DO REGISTRO NO MINISTE?RIO DA AGRICULTURA/DIPOA E CARIMBO DE INSPEC?A?O DO SIM, SIE OU SIF. VALIDADE A VENCER DE NO MÍNIMO 3 MESES CONTADOS A PARTIR DA ENTREGA. COM AMOSTRA</t>
  </si>
  <si>
    <t>CARNE BOVINA, CORTE PATINHO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COM AMOSTRA</t>
  </si>
  <si>
    <t>CARNE SUÍNA, PERNIL SEM OSSO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COM AMOSTRA</t>
  </si>
  <si>
    <t>COLORAU (COLORÍFICO): CONDIMENTO EM PÓ, CONTENDO TAIS INGREDIENTES: FUBÁ, EXTRATO DE URUCUM E ÓLEO DE SOJA. EMBALAGEM EM PACOTE PLÁSTICO, RESISTENTE, SELADO, E CONTER NO RÓTULO O NOME DO PRODUTO, PESO LÍQUIDO, INFORMAÇÕES NUTRICIONAIS, INGREDIENTES E INFORMAÇÕES SOBRE O GLÚTEN. EMBALAGEM DE 500G. COM AMOSTRA.</t>
  </si>
  <si>
    <t>FARINHA DE MANDIOCA BRANCA TIPO 1 - PCT 1KG. PRAZO DE VALIDADE MÍNIMO DE 6 MESES A PARTIR DATA DE ENTREGA. COM AMOSTRA</t>
  </si>
  <si>
    <t>FUBÁ DE MILHO REFINADO ENRIQUECIDO COM FERRO E ACIDO FÓLICO: o produto deverá estar de acordo com a Resolução n. 38 FNDE, PCT 1 KG. PRAZO DE VALIDADE MÍNIMO DE 6 MESES A PARTIR DATA DE ENTREGA. COM AMOSTRA</t>
  </si>
  <si>
    <t>FEIJÃO PRETO TIPO 1 PCT DE 1 KG. PRAZO DE VALIDADE MÍNIMO DE 6 MESES A PARTIR DATA DE ENTREGA. COM AMOSTRA</t>
  </si>
  <si>
    <t>IOGURTE NATURAL, PRODUTO OBTIDO ATRAVÉS DE LEITE OU LEITE RECONSTITUÍDO PADRONIZADO, ACONDICIONADO EM EMBALAGEM PLÁSTICA CONTENDO 900 ML. A EMBALAGEM DEVERÁ CONTER EXTERNAMENTE OS DADOS DE IDENTIFICAÇÃO, PROCEDÊNCIA, INFORMAÇÕES NUTRICIONAIS, NÚMERO DE LOTE, DATA DE VALIDADE, QUANTIDADE DO PRODUTO, NÚMERO DO REGISTRO NO MINISTÉRIO DA AGRICULTURA/DIPOA E CARIMBO DE INSPEÇÃO DO SIM, SIE OU SIF. VALIDADE MÍNIMA DE 20 (VINTE) DIAS A PARTIR DA DATA DA ENTREGA. (NÃO BEBIDA LÁCTEA). COM AMOSTRA</t>
  </si>
  <si>
    <t>LEITE INTEGRAL UHT: embalagem (caixinha), com 1litro, devendo apresentar na embalagem a composição, informação nutricional e prazo de validade mínima de 6 meses a partir da entrega, sendo composto por 3,0% de gorduras totais, 2,0% de gorduras saturadas, 3,0% de proteínas e 4,5% de carboidratos. cada 100g do produto contém cerca de 58 kcal. Estabilizantes trifosfato de sódio, citrato de sódio, monofosfato de sódio e difosfato de sódio. Alérgicos: contém leite. contém lactose. Devendo ter boa solubilidade, acondicionado na embalagem original do fabricante, registro no Ministério da Agricultura - Serviço de Inspeção Federal (SIF) ou Serviço de Inspeção Estadual (SIE). COM AMOSTRA.</t>
  </si>
  <si>
    <t>LEITE DE SOJA, deve conter como principal ingrediente extrato de soja 0% de lactose e 0% colesterol, sendo fonte de proteínas enriquecido com vitaminas e minerais especificação técnica: embalagem tetrapak (caixa) com um litro, e prazo de validade mínimo de 6 meses a partir da entrega, submetidos previamente à homogeneização em diferentes pressões, apto para a alimentação humana, mediante processos tecnológicos adequados, ingredientes: soja sem sabor, elaborado com proteína isolada de soja ou extrato de soja, suplementado com cálcio, vitaminas e minerais, podendo ser utilizado em casos de intolerância à lactose ou alergia à proteína de leite de vaca. Não contém glúten. especificações do produto, informações do fabricante, prazo de validade e lote, registro no Ministério da Agricultura - Serviço de Inspeção Federal (SIF) ou Serviço de Inspeção Estadual (SIE). COM AMOSTRA.</t>
  </si>
  <si>
    <t>LEITE LONGA VIDA UHT, ZERO LACTOSE - especificação técnica: embalagem tetrapak (caixa) com um litro, e com prazo de validade mínimo de 6 meses a partir da entrega, fluido homogênico de cor branca, opaca esterilizado, apto para a alimentação humana, mediante processos tecnológicos adequados, ingredientes: leite semidesnatado, enzima lactase e estabilizantes: trifosfato de sódio, difosfato dissódico, monofosfato monossódico e citrato de sódio. não contém glúten. Especificações do produto, informações do fabricante, prazo de validade e lote, registro no Ministério da Agricultura - Serviço de Inspeção Federal (SIF) ou Serviço de Inspeção Estadual (SIE). COM AMOSTRA.</t>
  </si>
  <si>
    <t xml:space="preserve">MACARRÃO SEM OVOS TIPO PARAFUSO - MASSA OBTIDA  A PARTIR DA FARINHA E/OU SÊMOLA DE TRIGO ENRIQUECIDO COM Fe E ÁC. FÓLICO E DEMAIS SUBSTÂNCIAS PERMITIDAS, ISENTO DE CORANTES ARTIFICIAIS, SUJIDADES E PARASITAS. EMBALAGEM PRIMÁRIA: PACOTE DE FILME FLEXÍVEL DE 500G. Validade mínima de 10 meses a partir da data de entrega. COM AMOSTRA </t>
  </si>
  <si>
    <t>MACARRÃO PARAFUSO SEM GLÚTEN - MACARRÃO DE ARROZ COM OVOS CORTE PARAFUSO. SEM GLÚTEN - SEM LACTOSE. O PRODUTO DEVERA ESTAR EM CONFORMIDADE COM AS LEIS ESPECIFICAS VIGENTES. ISENTO DE CORANTES ARTIFICIAIS, SUJIDADES E PARASITAS. EMBALAGEM PRIMÁRIA: PACOTE DE FILME FLEXÍVEL DE 500G. VALIDADE MÍNIMA DE 10 MESES A PARTIR DA DATA DE ENTREGA. COM AMOSTRA</t>
  </si>
  <si>
    <t>MACARRÃO COM OVOS, FORMATO DE LETRAS DO ALFABETO, PCT DE 500G. COM AMOSTRA</t>
  </si>
  <si>
    <t>MAÇÃ NACIONAL IN NATURA EXTRA, SEM APRESENTAR AVARIAS DE CASCA, PROCEDENTE DE ESPÉCIE GENUÍNA E SÃ, FRESCA, COM GRAU DE MATURAÇÃO ADEQUADO PARA O CONSUMO, SEM APRESENTAR AVARIAS DE CASCA. ISENTO DE LESÕES DE ORIGEM FÍSICA, MECÂNICA OU BIOLÓGICA MATÉRIA TERROSA, SUJIDADES OU CORPOS ESTRANHOS ADERIDOS À SUPERFÍCIE EXTERNA, LIVRE DE ENFERMIDADES, INSETOS, PARASITAS E LARVAS. COM AMOSTRA</t>
  </si>
  <si>
    <t>MAMÃO FORMOSA MÉDIO AMADURECIMENTO, ÍNTEGROS, FIRME, SEM APRESENTAR AMASSADOS E SEM MANCHAS. COM AMOSTRA</t>
  </si>
  <si>
    <t>MANTEIGA, DERIVADA DE LEITE BOVINO, COM CERTIFICADO DE VIGILÂNCIA SANITÁRIA, DE 1ª QUALIDADE. ACONDICIONADA EM EMBALAGEM PRÓPRIA DE 500G, RESISTENTE E ATÓXICA, ONTENDO RÓTULO COM INFORMAÇÕES NUTRICIONAIS, LOTE, INGREDIENTES, PROCEDÊNCIA, DATA DE FABRICAÇÃO E VALIDADE. COM AMOSTRA</t>
  </si>
  <si>
    <t>ÓLEO DE SOJA FRASCO 900 ML. PRAZO DE VALIDADE MÍNIMO DE 6 MESES A PARTIR DATA DE ENTREGA. COM AMOSTRA</t>
  </si>
  <si>
    <t>PÃO DE FORMA FATIADO. UNIDADE DE 500G. FRESCO, MACIO, SEM PRESENÇA DE SUJIDADES. NÃO DEVE SER EMBALADO QUENTE. EMBALAGEM PLÁSTICA ATÓXICA, COM IDENTIFICAÇÃO DO PRODUTO, RÓTULO COM INGREDIENTES, VALOR NUTRICIONAL, PESO, FABRICANTE, DATA DE FABRICAÇÃO, VALIDADE E REGISTRO. FEITO NO DIA DA ENTREGA/ VALIDADE MÍNIMA DE 5 DIAS A CONTAR DA ENTREGA. COM AMOSTRA</t>
  </si>
  <si>
    <t>PÃO DE FORMA INTEGRAL, fatiado, verticalmente, isento de gordura trans. Acondicionado em pacotes com aproximadamente 380 a 500 gramas, fatiado verticalmente com aproximadamente 50 gramas em cada 2,5 fatias, com valor de 3g de fibra mínimo a cada 50g e valor calórico máximo 120 kcal em 50 g, com validade de no mínimo 10 dias após a entrega. COM AMOSTRA</t>
  </si>
  <si>
    <t>PEITO DE FRANGO CONGELADO IQF, SEM OSSO. EMBALADOS EM SACOS PLÁSTICOS A VÁCUO, DEVERÁ CONSTAR DATA DE FABRICAÇÃO, PRAZO DE VALIDADE, NÚMERO DO REGISTRO NO MINISTÉRIO DA AGRICULTURA/DIPOA E CARIMBO DE INSPEÇÃO DO SIM, SIE OU SIF, N° DO LOTE, DATA DE VALIDADE DE NO MÍNIMO TRÊS MESES A CONTAR DA DATA DE ENTREGA DA MERCADORIA, PACOTES DE 01 KG. COM AMOSTRA</t>
  </si>
  <si>
    <t>PÊRA D´ÁGUA, IN NATURA, DE 1ª QUALIDADE - SEMI MADURA, CONSISTÊNCIA FIRME, TAMANHO MÉDIO A GRANDE, CASCA LIVRE DE FUNGOS. DEVEM ESTAR ÍNTEGRAS, SEM TRAÇO DE DESCOLORAÇÃO OU MANCHAS. COM AMOSTRA</t>
  </si>
  <si>
    <t>SAL REFINADO IODADO PCT 1 KG. PRAZO DE VALIDADE MÍNIMO DE 6 MESES A PARTIR DATA DE ENTREGA. COM AMOSTRA</t>
  </si>
  <si>
    <t>VINAGRE DE ÁLCOOL. FRASCO 750 ML. PRAZO DE VALIDADE MÍNIMO DE 6 MESES A PARTIR DATA DE ENTREGA. COM AMOSTRA</t>
  </si>
  <si>
    <t xml:space="preserve">1701.1236100232.253-3390.30.00-15001000 </t>
  </si>
  <si>
    <t xml:space="preserve">1701.1236500202.047-3390.30.00-15001000 </t>
  </si>
  <si>
    <t xml:space="preserve">1701.1236500212.050-3390.30.00-15730000 </t>
  </si>
  <si>
    <t xml:space="preserve">1701.1236600242.061-3390.30.00-15001000 </t>
  </si>
  <si>
    <t>Abertura das Propostas: 25/08/2025,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</si>
</sst>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267560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49977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2609/25</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61"/>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3" width="8.28515625"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9" t="s">
        <v>36</v>
      </c>
      <c r="B2" s="69"/>
      <c r="C2" s="69"/>
      <c r="D2" s="69"/>
      <c r="E2" s="69"/>
      <c r="F2" s="69"/>
      <c r="G2" s="69"/>
    </row>
    <row r="3" spans="1:11" x14ac:dyDescent="0.2">
      <c r="A3" s="69" t="str">
        <f>UPPER(Dados!B1&amp;"  -  "&amp;Dados!B4)</f>
        <v>PREGÃO ELETRÔNICO Nº 042/2025  -  ABERTURA DAS PROPOSTAS: 25/08/2025, ÀS 09:00HS</v>
      </c>
      <c r="B3" s="69"/>
      <c r="C3" s="69"/>
      <c r="D3" s="69"/>
      <c r="E3" s="69"/>
      <c r="F3" s="69"/>
      <c r="G3" s="69"/>
    </row>
    <row r="4" spans="1:11" x14ac:dyDescent="0.2">
      <c r="A4" s="70" t="str">
        <f>Dados!B3</f>
        <v>AQUISIÇÃO DE GÊNEROS ALIMENTÍCIOS (MERENDA ESCOLAR)</v>
      </c>
      <c r="B4" s="70"/>
      <c r="C4" s="70"/>
      <c r="D4" s="70"/>
      <c r="E4" s="70"/>
      <c r="F4" s="70"/>
      <c r="G4" s="70"/>
    </row>
    <row r="5" spans="1:11" x14ac:dyDescent="0.2">
      <c r="A5" s="69" t="str">
        <f>Dados!B2</f>
        <v>PROCESSO ADMINISTRATIVO N° 2609/2025 de 03/06/2025</v>
      </c>
      <c r="B5" s="69"/>
      <c r="C5" s="69"/>
      <c r="D5" s="69"/>
      <c r="E5" s="69"/>
      <c r="F5" s="69"/>
      <c r="G5" s="69"/>
    </row>
    <row r="6" spans="1:11" x14ac:dyDescent="0.2">
      <c r="A6" s="50" t="str">
        <f>Dados!B7</f>
        <v>MENOR PREÇO POR ITEM</v>
      </c>
      <c r="B6" s="50"/>
      <c r="C6" s="67" t="s">
        <v>28</v>
      </c>
      <c r="D6" s="67"/>
      <c r="E6" s="68">
        <f>Dados!B8</f>
        <v>938226.32</v>
      </c>
      <c r="F6" s="68"/>
      <c r="G6" s="50"/>
    </row>
    <row r="7" spans="1:11" ht="2.25" customHeight="1" x14ac:dyDescent="0.2">
      <c r="A7" s="6"/>
      <c r="B7" s="6"/>
      <c r="C7" s="6"/>
      <c r="D7" s="6"/>
      <c r="E7" s="14"/>
      <c r="F7" s="14"/>
      <c r="G7" s="10"/>
    </row>
    <row r="8" spans="1:11" s="8" customFormat="1" ht="12" customHeight="1" x14ac:dyDescent="0.2">
      <c r="A8" s="15" t="s">
        <v>0</v>
      </c>
      <c r="B8" s="60"/>
      <c r="C8" s="60"/>
      <c r="D8" s="60"/>
      <c r="E8" s="60"/>
      <c r="F8" s="60"/>
      <c r="G8" s="60"/>
      <c r="H8" s="40"/>
    </row>
    <row r="9" spans="1:11" s="8" customFormat="1" ht="12" customHeight="1" x14ac:dyDescent="0.2">
      <c r="A9" s="15" t="s">
        <v>1</v>
      </c>
      <c r="B9" s="61"/>
      <c r="C9" s="61"/>
      <c r="D9" s="61"/>
      <c r="E9" s="61"/>
      <c r="F9" s="61"/>
      <c r="G9" s="61"/>
      <c r="H9" s="40"/>
    </row>
    <row r="10" spans="1:11" s="8" customFormat="1" ht="12" customHeight="1" x14ac:dyDescent="0.2">
      <c r="A10" s="15" t="s">
        <v>2</v>
      </c>
      <c r="B10" s="57"/>
      <c r="C10" s="26" t="s">
        <v>8</v>
      </c>
      <c r="D10" s="66"/>
      <c r="E10" s="66"/>
      <c r="F10" s="66"/>
      <c r="G10" s="66"/>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22.5" x14ac:dyDescent="0.2">
      <c r="A13" s="33">
        <v>1</v>
      </c>
      <c r="B13" s="31" t="s">
        <v>57</v>
      </c>
      <c r="C13" s="34" t="s">
        <v>41</v>
      </c>
      <c r="D13" s="47">
        <v>756</v>
      </c>
      <c r="E13" s="49">
        <v>20.63</v>
      </c>
      <c r="F13" s="56"/>
      <c r="G13" s="35" t="str">
        <f>IF(F13="","",IF(ISTEXT(F13),"NC",F13*D13))</f>
        <v/>
      </c>
      <c r="H13" s="40"/>
      <c r="K13" s="7"/>
    </row>
    <row r="14" spans="1:11" s="8" customFormat="1" ht="56.25" x14ac:dyDescent="0.2">
      <c r="A14" s="33">
        <v>2</v>
      </c>
      <c r="B14" s="31" t="s">
        <v>58</v>
      </c>
      <c r="C14" s="34" t="s">
        <v>37</v>
      </c>
      <c r="D14" s="47">
        <v>984</v>
      </c>
      <c r="E14" s="49">
        <v>30.45</v>
      </c>
      <c r="F14" s="56"/>
      <c r="G14" s="35" t="str">
        <f t="shared" ref="G14:G55" si="0">IF(F14="","",IF(ISTEXT(F14),"NC",F14*D14))</f>
        <v/>
      </c>
      <c r="H14" s="40"/>
      <c r="K14" s="7"/>
    </row>
    <row r="15" spans="1:11" s="8" customFormat="1" ht="90" x14ac:dyDescent="0.2">
      <c r="A15" s="33">
        <v>3</v>
      </c>
      <c r="B15" s="31" t="s">
        <v>59</v>
      </c>
      <c r="C15" s="34" t="s">
        <v>40</v>
      </c>
      <c r="D15" s="47">
        <v>123</v>
      </c>
      <c r="E15" s="49">
        <v>7.7</v>
      </c>
      <c r="F15" s="56"/>
      <c r="G15" s="35" t="str">
        <f t="shared" si="0"/>
        <v/>
      </c>
      <c r="H15" s="40"/>
      <c r="K15" s="7"/>
    </row>
    <row r="16" spans="1:11" s="8" customFormat="1" ht="22.5" x14ac:dyDescent="0.2">
      <c r="A16" s="33">
        <v>4</v>
      </c>
      <c r="B16" s="31" t="s">
        <v>60</v>
      </c>
      <c r="C16" s="34" t="s">
        <v>41</v>
      </c>
      <c r="D16" s="47">
        <v>978</v>
      </c>
      <c r="E16" s="49">
        <v>27.42</v>
      </c>
      <c r="F16" s="56"/>
      <c r="G16" s="35" t="str">
        <f t="shared" si="0"/>
        <v/>
      </c>
      <c r="H16" s="40"/>
      <c r="K16" s="7"/>
    </row>
    <row r="17" spans="1:11" s="8" customFormat="1" ht="157.5" x14ac:dyDescent="0.2">
      <c r="A17" s="33">
        <v>5</v>
      </c>
      <c r="B17" s="31" t="s">
        <v>61</v>
      </c>
      <c r="C17" s="34" t="s">
        <v>40</v>
      </c>
      <c r="D17" s="47">
        <v>943</v>
      </c>
      <c r="E17" s="49">
        <v>4.8600000000000003</v>
      </c>
      <c r="F17" s="56"/>
      <c r="G17" s="35" t="str">
        <f t="shared" si="0"/>
        <v/>
      </c>
      <c r="H17" s="40"/>
      <c r="K17" s="7"/>
    </row>
    <row r="18" spans="1:11" s="8" customFormat="1" ht="45" x14ac:dyDescent="0.2">
      <c r="A18" s="33">
        <v>6</v>
      </c>
      <c r="B18" s="31" t="s">
        <v>62</v>
      </c>
      <c r="C18" s="34" t="s">
        <v>49</v>
      </c>
      <c r="D18" s="47">
        <v>238</v>
      </c>
      <c r="E18" s="49">
        <v>45.03</v>
      </c>
      <c r="F18" s="56"/>
      <c r="G18" s="35" t="str">
        <f t="shared" si="0"/>
        <v/>
      </c>
      <c r="H18" s="40"/>
      <c r="K18" s="7"/>
    </row>
    <row r="19" spans="1:11" s="8" customFormat="1" ht="168.75" x14ac:dyDescent="0.2">
      <c r="A19" s="33">
        <v>7</v>
      </c>
      <c r="B19" s="31" t="s">
        <v>63</v>
      </c>
      <c r="C19" s="34" t="s">
        <v>41</v>
      </c>
      <c r="D19" s="47">
        <v>1167</v>
      </c>
      <c r="E19" s="49">
        <v>46.01</v>
      </c>
      <c r="F19" s="56"/>
      <c r="G19" s="35" t="str">
        <f t="shared" si="0"/>
        <v/>
      </c>
      <c r="H19" s="40"/>
      <c r="K19" s="7"/>
    </row>
    <row r="20" spans="1:11" s="8" customFormat="1" ht="33.75" x14ac:dyDescent="0.2">
      <c r="A20" s="33">
        <v>8</v>
      </c>
      <c r="B20" s="31" t="s">
        <v>64</v>
      </c>
      <c r="C20" s="34" t="s">
        <v>41</v>
      </c>
      <c r="D20" s="47">
        <v>1423</v>
      </c>
      <c r="E20" s="49">
        <v>4.21</v>
      </c>
      <c r="F20" s="56"/>
      <c r="G20" s="35" t="str">
        <f t="shared" si="0"/>
        <v/>
      </c>
      <c r="H20" s="40"/>
      <c r="K20" s="7"/>
    </row>
    <row r="21" spans="1:11" s="8" customFormat="1" ht="45" x14ac:dyDescent="0.2">
      <c r="A21" s="33">
        <v>9</v>
      </c>
      <c r="B21" s="31" t="s">
        <v>65</v>
      </c>
      <c r="C21" s="34" t="s">
        <v>41</v>
      </c>
      <c r="D21" s="47">
        <v>1177</v>
      </c>
      <c r="E21" s="49">
        <v>4.78</v>
      </c>
      <c r="F21" s="56"/>
      <c r="G21" s="35" t="str">
        <f t="shared" si="0"/>
        <v/>
      </c>
      <c r="H21" s="40"/>
      <c r="K21" s="7"/>
    </row>
    <row r="22" spans="1:11" s="8" customFormat="1" ht="33.75" x14ac:dyDescent="0.2">
      <c r="A22" s="33">
        <v>10</v>
      </c>
      <c r="B22" s="31" t="s">
        <v>66</v>
      </c>
      <c r="C22" s="34" t="s">
        <v>41</v>
      </c>
      <c r="D22" s="47">
        <v>1177</v>
      </c>
      <c r="E22" s="49">
        <v>4.4000000000000004</v>
      </c>
      <c r="F22" s="56"/>
      <c r="G22" s="35" t="str">
        <f t="shared" si="0"/>
        <v/>
      </c>
      <c r="H22" s="40"/>
      <c r="K22" s="7"/>
    </row>
    <row r="23" spans="1:11" s="8" customFormat="1" ht="45" x14ac:dyDescent="0.2">
      <c r="A23" s="33">
        <v>11</v>
      </c>
      <c r="B23" s="31" t="s">
        <v>67</v>
      </c>
      <c r="C23" s="34" t="s">
        <v>41</v>
      </c>
      <c r="D23" s="47">
        <v>1918</v>
      </c>
      <c r="E23" s="49">
        <v>4.9800000000000004</v>
      </c>
      <c r="F23" s="56"/>
      <c r="G23" s="35" t="str">
        <f t="shared" si="0"/>
        <v/>
      </c>
      <c r="H23" s="40"/>
      <c r="K23" s="7"/>
    </row>
    <row r="24" spans="1:11" s="8" customFormat="1" ht="45" x14ac:dyDescent="0.2">
      <c r="A24" s="33">
        <v>12</v>
      </c>
      <c r="B24" s="31" t="s">
        <v>68</v>
      </c>
      <c r="C24" s="34" t="s">
        <v>41</v>
      </c>
      <c r="D24" s="47">
        <v>959</v>
      </c>
      <c r="E24" s="49">
        <v>4.79</v>
      </c>
      <c r="F24" s="56"/>
      <c r="G24" s="35" t="str">
        <f t="shared" si="0"/>
        <v/>
      </c>
      <c r="H24" s="40"/>
      <c r="K24" s="7"/>
    </row>
    <row r="25" spans="1:11" s="8" customFormat="1" ht="78.75" x14ac:dyDescent="0.2">
      <c r="A25" s="33">
        <v>13</v>
      </c>
      <c r="B25" s="31" t="s">
        <v>69</v>
      </c>
      <c r="C25" s="34" t="s">
        <v>41</v>
      </c>
      <c r="D25" s="47">
        <v>352</v>
      </c>
      <c r="E25" s="49">
        <v>9.6999999999999993</v>
      </c>
      <c r="F25" s="56"/>
      <c r="G25" s="35" t="str">
        <f t="shared" si="0"/>
        <v/>
      </c>
      <c r="H25" s="40"/>
      <c r="K25" s="7"/>
    </row>
    <row r="26" spans="1:11" s="8" customFormat="1" ht="67.5" x14ac:dyDescent="0.2">
      <c r="A26" s="33">
        <v>14</v>
      </c>
      <c r="B26" s="31" t="s">
        <v>70</v>
      </c>
      <c r="C26" s="34" t="s">
        <v>37</v>
      </c>
      <c r="D26" s="47">
        <v>1096</v>
      </c>
      <c r="E26" s="49">
        <v>5.46</v>
      </c>
      <c r="F26" s="56"/>
      <c r="G26" s="35" t="str">
        <f t="shared" si="0"/>
        <v/>
      </c>
      <c r="H26" s="40"/>
      <c r="K26" s="7"/>
    </row>
    <row r="27" spans="1:11" s="8" customFormat="1" ht="33.75" x14ac:dyDescent="0.2">
      <c r="A27" s="33">
        <v>15</v>
      </c>
      <c r="B27" s="31" t="s">
        <v>71</v>
      </c>
      <c r="C27" s="34" t="s">
        <v>41</v>
      </c>
      <c r="D27" s="47">
        <v>748</v>
      </c>
      <c r="E27" s="49">
        <v>35.950000000000003</v>
      </c>
      <c r="F27" s="56"/>
      <c r="G27" s="35" t="str">
        <f t="shared" si="0"/>
        <v/>
      </c>
      <c r="H27" s="40"/>
      <c r="K27" s="7"/>
    </row>
    <row r="28" spans="1:11" s="8" customFormat="1" ht="33.75" x14ac:dyDescent="0.2">
      <c r="A28" s="33">
        <v>16</v>
      </c>
      <c r="B28" s="31" t="s">
        <v>72</v>
      </c>
      <c r="C28" s="34" t="s">
        <v>41</v>
      </c>
      <c r="D28" s="47">
        <v>91</v>
      </c>
      <c r="E28" s="49">
        <v>4.13</v>
      </c>
      <c r="F28" s="56"/>
      <c r="G28" s="35" t="str">
        <f t="shared" si="0"/>
        <v/>
      </c>
      <c r="H28" s="40"/>
      <c r="K28" s="7"/>
    </row>
    <row r="29" spans="1:11" s="8" customFormat="1" ht="45" x14ac:dyDescent="0.2">
      <c r="A29" s="33">
        <v>17</v>
      </c>
      <c r="B29" s="31" t="s">
        <v>73</v>
      </c>
      <c r="C29" s="34" t="s">
        <v>37</v>
      </c>
      <c r="D29" s="47">
        <v>920</v>
      </c>
      <c r="E29" s="49">
        <v>4.6399999999999997</v>
      </c>
      <c r="F29" s="56"/>
      <c r="G29" s="35" t="str">
        <f t="shared" si="0"/>
        <v/>
      </c>
      <c r="H29" s="40"/>
      <c r="K29" s="7"/>
    </row>
    <row r="30" spans="1:11" s="8" customFormat="1" ht="146.25" x14ac:dyDescent="0.2">
      <c r="A30" s="33">
        <v>18</v>
      </c>
      <c r="B30" s="31" t="s">
        <v>74</v>
      </c>
      <c r="C30" s="34" t="s">
        <v>37</v>
      </c>
      <c r="D30" s="47">
        <v>1793</v>
      </c>
      <c r="E30" s="49">
        <v>37.72</v>
      </c>
      <c r="F30" s="56"/>
      <c r="G30" s="35" t="str">
        <f t="shared" si="0"/>
        <v/>
      </c>
      <c r="H30" s="40"/>
      <c r="K30" s="7"/>
    </row>
    <row r="31" spans="1:11" s="8" customFormat="1" ht="146.25" x14ac:dyDescent="0.2">
      <c r="A31" s="33">
        <v>19</v>
      </c>
      <c r="B31" s="31" t="s">
        <v>75</v>
      </c>
      <c r="C31" s="34" t="s">
        <v>37</v>
      </c>
      <c r="D31" s="47">
        <v>2130</v>
      </c>
      <c r="E31" s="49">
        <v>34.1</v>
      </c>
      <c r="F31" s="56"/>
      <c r="G31" s="35" t="str">
        <f t="shared" si="0"/>
        <v/>
      </c>
      <c r="H31" s="40"/>
      <c r="K31" s="7"/>
    </row>
    <row r="32" spans="1:11" s="8" customFormat="1" ht="146.25" x14ac:dyDescent="0.2">
      <c r="A32" s="33">
        <v>20</v>
      </c>
      <c r="B32" s="31" t="s">
        <v>76</v>
      </c>
      <c r="C32" s="34" t="s">
        <v>37</v>
      </c>
      <c r="D32" s="47">
        <v>2343</v>
      </c>
      <c r="E32" s="49">
        <v>37.25</v>
      </c>
      <c r="F32" s="56"/>
      <c r="G32" s="35" t="str">
        <f t="shared" si="0"/>
        <v/>
      </c>
      <c r="H32" s="40"/>
      <c r="K32" s="7"/>
    </row>
    <row r="33" spans="1:11" s="8" customFormat="1" ht="146.25" x14ac:dyDescent="0.2">
      <c r="A33" s="33">
        <v>21</v>
      </c>
      <c r="B33" s="31" t="s">
        <v>77</v>
      </c>
      <c r="C33" s="34" t="s">
        <v>37</v>
      </c>
      <c r="D33" s="47">
        <v>2174</v>
      </c>
      <c r="E33" s="49">
        <v>20.49</v>
      </c>
      <c r="F33" s="56"/>
      <c r="G33" s="35" t="str">
        <f t="shared" si="0"/>
        <v/>
      </c>
      <c r="H33" s="40"/>
      <c r="K33" s="7"/>
    </row>
    <row r="34" spans="1:11" s="8" customFormat="1" ht="67.5" x14ac:dyDescent="0.2">
      <c r="A34" s="33">
        <v>22</v>
      </c>
      <c r="B34" s="31" t="s">
        <v>78</v>
      </c>
      <c r="C34" s="34" t="s">
        <v>41</v>
      </c>
      <c r="D34" s="47">
        <v>120</v>
      </c>
      <c r="E34" s="49">
        <v>12.95</v>
      </c>
      <c r="F34" s="56"/>
      <c r="G34" s="35" t="str">
        <f t="shared" si="0"/>
        <v/>
      </c>
      <c r="H34" s="40"/>
      <c r="K34" s="7"/>
    </row>
    <row r="35" spans="1:11" s="8" customFormat="1" ht="33.75" x14ac:dyDescent="0.2">
      <c r="A35" s="33">
        <v>23</v>
      </c>
      <c r="B35" s="31" t="s">
        <v>79</v>
      </c>
      <c r="C35" s="34" t="s">
        <v>41</v>
      </c>
      <c r="D35" s="47">
        <v>431</v>
      </c>
      <c r="E35" s="49">
        <v>4.96</v>
      </c>
      <c r="F35" s="56"/>
      <c r="G35" s="35" t="str">
        <f t="shared" si="0"/>
        <v/>
      </c>
      <c r="H35" s="40"/>
      <c r="K35" s="7"/>
    </row>
    <row r="36" spans="1:11" s="8" customFormat="1" ht="45" x14ac:dyDescent="0.2">
      <c r="A36" s="33">
        <v>24</v>
      </c>
      <c r="B36" s="31" t="s">
        <v>80</v>
      </c>
      <c r="C36" s="34" t="s">
        <v>41</v>
      </c>
      <c r="D36" s="47">
        <v>322</v>
      </c>
      <c r="E36" s="49">
        <v>4.24</v>
      </c>
      <c r="F36" s="56"/>
      <c r="G36" s="35" t="str">
        <f t="shared" si="0"/>
        <v/>
      </c>
      <c r="H36" s="40"/>
      <c r="K36" s="7"/>
    </row>
    <row r="37" spans="1:11" s="8" customFormat="1" ht="22.5" x14ac:dyDescent="0.2">
      <c r="A37" s="33">
        <v>25</v>
      </c>
      <c r="B37" s="31" t="s">
        <v>81</v>
      </c>
      <c r="C37" s="34" t="s">
        <v>41</v>
      </c>
      <c r="D37" s="47">
        <v>2427</v>
      </c>
      <c r="E37" s="49">
        <v>7.39</v>
      </c>
      <c r="F37" s="56"/>
      <c r="G37" s="35" t="str">
        <f t="shared" si="0"/>
        <v/>
      </c>
      <c r="H37" s="40"/>
      <c r="K37" s="7"/>
    </row>
    <row r="38" spans="1:11" s="8" customFormat="1" ht="101.25" x14ac:dyDescent="0.2">
      <c r="A38" s="33">
        <v>26</v>
      </c>
      <c r="B38" s="31" t="s">
        <v>82</v>
      </c>
      <c r="C38" s="34" t="s">
        <v>50</v>
      </c>
      <c r="D38" s="47">
        <v>5576</v>
      </c>
      <c r="E38" s="49">
        <v>12.22</v>
      </c>
      <c r="F38" s="56"/>
      <c r="G38" s="35" t="str">
        <f t="shared" si="0"/>
        <v/>
      </c>
      <c r="H38" s="40"/>
      <c r="K38" s="7"/>
    </row>
    <row r="39" spans="1:11" s="8" customFormat="1" ht="123.75" x14ac:dyDescent="0.2">
      <c r="A39" s="33">
        <v>27</v>
      </c>
      <c r="B39" s="31" t="s">
        <v>83</v>
      </c>
      <c r="C39" s="34" t="s">
        <v>40</v>
      </c>
      <c r="D39" s="47">
        <v>21049</v>
      </c>
      <c r="E39" s="49">
        <v>6.01</v>
      </c>
      <c r="F39" s="56"/>
      <c r="G39" s="35" t="str">
        <f t="shared" si="0"/>
        <v/>
      </c>
      <c r="H39" s="40"/>
      <c r="K39" s="7"/>
    </row>
    <row r="40" spans="1:11" s="8" customFormat="1" ht="157.5" x14ac:dyDescent="0.2">
      <c r="A40" s="33">
        <v>28</v>
      </c>
      <c r="B40" s="31" t="s">
        <v>84</v>
      </c>
      <c r="C40" s="34" t="s">
        <v>40</v>
      </c>
      <c r="D40" s="47">
        <v>275</v>
      </c>
      <c r="E40" s="49">
        <v>7.51</v>
      </c>
      <c r="F40" s="56"/>
      <c r="G40" s="35" t="str">
        <f t="shared" si="0"/>
        <v/>
      </c>
      <c r="H40" s="40"/>
      <c r="K40" s="7"/>
    </row>
    <row r="41" spans="1:11" s="8" customFormat="1" ht="123.75" x14ac:dyDescent="0.2">
      <c r="A41" s="33">
        <v>29</v>
      </c>
      <c r="B41" s="31" t="s">
        <v>85</v>
      </c>
      <c r="C41" s="34" t="s">
        <v>40</v>
      </c>
      <c r="D41" s="47">
        <v>1357</v>
      </c>
      <c r="E41" s="49">
        <v>7.03</v>
      </c>
      <c r="F41" s="56"/>
      <c r="G41" s="35" t="str">
        <f t="shared" si="0"/>
        <v/>
      </c>
      <c r="H41" s="40"/>
      <c r="K41" s="7"/>
    </row>
    <row r="42" spans="1:11" s="8" customFormat="1" ht="67.5" x14ac:dyDescent="0.2">
      <c r="A42" s="33">
        <v>30</v>
      </c>
      <c r="B42" s="31" t="s">
        <v>86</v>
      </c>
      <c r="C42" s="34" t="s">
        <v>41</v>
      </c>
      <c r="D42" s="47">
        <v>1263</v>
      </c>
      <c r="E42" s="49">
        <v>4.91</v>
      </c>
      <c r="F42" s="56"/>
      <c r="G42" s="35" t="str">
        <f t="shared" si="0"/>
        <v/>
      </c>
      <c r="H42" s="40"/>
      <c r="K42" s="7"/>
    </row>
    <row r="43" spans="1:11" s="8" customFormat="1" ht="78.75" x14ac:dyDescent="0.2">
      <c r="A43" s="33">
        <v>31</v>
      </c>
      <c r="B43" s="31" t="s">
        <v>87</v>
      </c>
      <c r="C43" s="34" t="s">
        <v>41</v>
      </c>
      <c r="D43" s="47">
        <v>80</v>
      </c>
      <c r="E43" s="49">
        <v>6.73</v>
      </c>
      <c r="F43" s="56"/>
      <c r="G43" s="35" t="str">
        <f t="shared" si="0"/>
        <v/>
      </c>
      <c r="H43" s="40"/>
      <c r="K43" s="7"/>
    </row>
    <row r="44" spans="1:11" s="8" customFormat="1" ht="22.5" x14ac:dyDescent="0.2">
      <c r="A44" s="33">
        <v>32</v>
      </c>
      <c r="B44" s="31" t="s">
        <v>88</v>
      </c>
      <c r="C44" s="34" t="s">
        <v>41</v>
      </c>
      <c r="D44" s="47">
        <v>198</v>
      </c>
      <c r="E44" s="49">
        <v>5.59</v>
      </c>
      <c r="F44" s="56"/>
      <c r="G44" s="35" t="str">
        <f t="shared" si="0"/>
        <v/>
      </c>
      <c r="H44" s="40"/>
      <c r="K44" s="7"/>
    </row>
    <row r="45" spans="1:11" s="8" customFormat="1" ht="78.75" x14ac:dyDescent="0.2">
      <c r="A45" s="33">
        <v>33</v>
      </c>
      <c r="B45" s="31" t="s">
        <v>89</v>
      </c>
      <c r="C45" s="34" t="s">
        <v>37</v>
      </c>
      <c r="D45" s="47">
        <v>4537</v>
      </c>
      <c r="E45" s="49">
        <v>11.01</v>
      </c>
      <c r="F45" s="56"/>
      <c r="G45" s="35" t="str">
        <f t="shared" si="0"/>
        <v/>
      </c>
      <c r="H45" s="40"/>
      <c r="K45" s="7"/>
    </row>
    <row r="46" spans="1:11" s="8" customFormat="1" ht="22.5" x14ac:dyDescent="0.2">
      <c r="A46" s="33">
        <v>34</v>
      </c>
      <c r="B46" s="31" t="s">
        <v>90</v>
      </c>
      <c r="C46" s="34" t="s">
        <v>37</v>
      </c>
      <c r="D46" s="47">
        <v>3378</v>
      </c>
      <c r="E46" s="49">
        <v>8.18</v>
      </c>
      <c r="F46" s="56"/>
      <c r="G46" s="35" t="str">
        <f t="shared" si="0"/>
        <v/>
      </c>
      <c r="H46" s="40"/>
      <c r="K46" s="7"/>
    </row>
    <row r="47" spans="1:11" s="8" customFormat="1" ht="56.25" x14ac:dyDescent="0.2">
      <c r="A47" s="33">
        <v>35</v>
      </c>
      <c r="B47" s="31" t="s">
        <v>91</v>
      </c>
      <c r="C47" s="34" t="s">
        <v>51</v>
      </c>
      <c r="D47" s="47">
        <v>940</v>
      </c>
      <c r="E47" s="49">
        <v>27.17</v>
      </c>
      <c r="F47" s="56"/>
      <c r="G47" s="35" t="str">
        <f t="shared" si="0"/>
        <v/>
      </c>
      <c r="H47" s="40"/>
      <c r="K47" s="7"/>
    </row>
    <row r="48" spans="1:11" s="8" customFormat="1" ht="22.5" x14ac:dyDescent="0.2">
      <c r="A48" s="33">
        <v>36</v>
      </c>
      <c r="B48" s="31" t="s">
        <v>92</v>
      </c>
      <c r="C48" s="34" t="s">
        <v>52</v>
      </c>
      <c r="D48" s="47">
        <v>2118</v>
      </c>
      <c r="E48" s="49">
        <v>7.65</v>
      </c>
      <c r="F48" s="56"/>
      <c r="G48" s="35" t="str">
        <f t="shared" si="0"/>
        <v/>
      </c>
      <c r="H48" s="40"/>
      <c r="K48" s="7"/>
    </row>
    <row r="49" spans="1:11" s="8" customFormat="1" ht="78.75" x14ac:dyDescent="0.2">
      <c r="A49" s="33">
        <v>37</v>
      </c>
      <c r="B49" s="31" t="s">
        <v>93</v>
      </c>
      <c r="C49" s="34" t="s">
        <v>41</v>
      </c>
      <c r="D49" s="47">
        <v>3016</v>
      </c>
      <c r="E49" s="49">
        <v>9.2200000000000006</v>
      </c>
      <c r="F49" s="56"/>
      <c r="G49" s="35" t="str">
        <f t="shared" si="0"/>
        <v/>
      </c>
      <c r="H49" s="40"/>
      <c r="K49" s="7"/>
    </row>
    <row r="50" spans="1:11" s="8" customFormat="1" ht="67.5" x14ac:dyDescent="0.2">
      <c r="A50" s="33">
        <v>38</v>
      </c>
      <c r="B50" s="31" t="s">
        <v>94</v>
      </c>
      <c r="C50" s="34" t="s">
        <v>41</v>
      </c>
      <c r="D50" s="47">
        <v>130</v>
      </c>
      <c r="E50" s="49">
        <v>9.7100000000000009</v>
      </c>
      <c r="F50" s="56"/>
      <c r="G50" s="35" t="str">
        <f t="shared" si="0"/>
        <v/>
      </c>
      <c r="H50" s="40"/>
      <c r="K50" s="7"/>
    </row>
    <row r="51" spans="1:11" s="8" customFormat="1" ht="78.75" x14ac:dyDescent="0.2">
      <c r="A51" s="33">
        <v>39</v>
      </c>
      <c r="B51" s="31" t="s">
        <v>95</v>
      </c>
      <c r="C51" s="34" t="s">
        <v>37</v>
      </c>
      <c r="D51" s="47">
        <v>2662</v>
      </c>
      <c r="E51" s="49">
        <v>21.46</v>
      </c>
      <c r="F51" s="56"/>
      <c r="G51" s="35" t="str">
        <f t="shared" si="0"/>
        <v/>
      </c>
      <c r="H51" s="40"/>
      <c r="K51" s="7"/>
    </row>
    <row r="52" spans="1:11" s="8" customFormat="1" ht="45" x14ac:dyDescent="0.2">
      <c r="A52" s="33">
        <v>40</v>
      </c>
      <c r="B52" s="31" t="s">
        <v>96</v>
      </c>
      <c r="C52" s="34" t="s">
        <v>37</v>
      </c>
      <c r="D52" s="47">
        <v>339</v>
      </c>
      <c r="E52" s="49">
        <v>15.24</v>
      </c>
      <c r="F52" s="56"/>
      <c r="G52" s="35" t="str">
        <f t="shared" si="0"/>
        <v/>
      </c>
      <c r="H52" s="40"/>
      <c r="K52" s="7"/>
    </row>
    <row r="53" spans="1:11" s="8" customFormat="1" ht="22.5" x14ac:dyDescent="0.2">
      <c r="A53" s="33">
        <v>41</v>
      </c>
      <c r="B53" s="31" t="s">
        <v>97</v>
      </c>
      <c r="C53" s="34" t="s">
        <v>41</v>
      </c>
      <c r="D53" s="47">
        <v>477</v>
      </c>
      <c r="E53" s="49">
        <v>2.5499999999999998</v>
      </c>
      <c r="F53" s="56"/>
      <c r="G53" s="35" t="str">
        <f t="shared" si="0"/>
        <v/>
      </c>
      <c r="H53" s="40"/>
      <c r="K53" s="7"/>
    </row>
    <row r="54" spans="1:11" s="8" customFormat="1" ht="22.5" x14ac:dyDescent="0.2">
      <c r="A54" s="33">
        <v>42</v>
      </c>
      <c r="B54" s="31" t="s">
        <v>98</v>
      </c>
      <c r="C54" s="34" t="s">
        <v>49</v>
      </c>
      <c r="D54" s="47">
        <v>97</v>
      </c>
      <c r="E54" s="49">
        <v>3.52</v>
      </c>
      <c r="F54" s="56"/>
      <c r="G54" s="35" t="str">
        <f t="shared" si="0"/>
        <v/>
      </c>
      <c r="H54" s="40"/>
      <c r="K54" s="7"/>
    </row>
    <row r="55" spans="1:11" s="8" customFormat="1" ht="11.25" x14ac:dyDescent="0.2">
      <c r="A55" s="33">
        <v>43</v>
      </c>
      <c r="B55" s="31" t="s">
        <v>39</v>
      </c>
      <c r="C55" s="34" t="s">
        <v>50</v>
      </c>
      <c r="D55" s="47">
        <v>278</v>
      </c>
      <c r="E55" s="49">
        <v>9.4</v>
      </c>
      <c r="F55" s="56"/>
      <c r="G55" s="35" t="str">
        <f t="shared" si="0"/>
        <v/>
      </c>
      <c r="H55" s="40"/>
      <c r="K55" s="7"/>
    </row>
    <row r="56" spans="1:11" s="27" customFormat="1" ht="9" x14ac:dyDescent="0.2">
      <c r="A56" s="36"/>
      <c r="E56" s="45"/>
      <c r="F56" s="62" t="s">
        <v>26</v>
      </c>
      <c r="G56" s="63"/>
      <c r="H56" s="41"/>
    </row>
    <row r="57" spans="1:11" ht="14.25" customHeight="1" x14ac:dyDescent="0.2">
      <c r="F57" s="64" t="str">
        <f>IF(SUM(G13:G55)=0,"",SUM(G13:G55))</f>
        <v/>
      </c>
      <c r="G57" s="65"/>
      <c r="H57" s="42"/>
    </row>
    <row r="58" spans="1:11" s="37" customFormat="1" ht="9" x14ac:dyDescent="0.2">
      <c r="A58" s="59" t="str">
        <f>" - "&amp;Dados!B23</f>
        <v xml:space="preserve"> - O objeto será realizado junto às Secretarias obedecendo ao detalhamento na íntegra do termo de referência.</v>
      </c>
      <c r="B58" s="59"/>
      <c r="C58" s="59"/>
      <c r="D58" s="59"/>
      <c r="E58" s="59"/>
      <c r="F58" s="59"/>
      <c r="G58" s="59"/>
      <c r="H58" s="43"/>
    </row>
    <row r="59" spans="1:11" s="37" customFormat="1" ht="21.75" customHeight="1" x14ac:dyDescent="0.2">
      <c r="A59" s="59"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59" s="59"/>
      <c r="C59" s="59"/>
      <c r="D59" s="59"/>
      <c r="E59" s="59"/>
      <c r="F59" s="59"/>
      <c r="G59" s="59"/>
      <c r="H59" s="43"/>
    </row>
    <row r="60" spans="1:11" s="37" customFormat="1" ht="9" x14ac:dyDescent="0.2">
      <c r="A60" s="59" t="str">
        <f>" - "&amp;Dados!B25</f>
        <v xml:space="preserve"> - O pagamento do objeto de que trata o PREGÃO ELETRÔNICO 042/2025, será efetuado pela Tesouraria da Prefeitura Municipal de Sumidouro.</v>
      </c>
      <c r="B60" s="59"/>
      <c r="C60" s="59"/>
      <c r="D60" s="59"/>
      <c r="E60" s="59"/>
      <c r="F60" s="59"/>
      <c r="G60" s="59"/>
      <c r="H60" s="43"/>
    </row>
    <row r="61" spans="1:11" s="27" customFormat="1" ht="9" x14ac:dyDescent="0.2">
      <c r="A61" s="59" t="str">
        <f>" - "&amp;Dados!B26</f>
        <v xml:space="preserve"> - Proposta válida por 60 (sessenta) dias</v>
      </c>
      <c r="B61" s="59"/>
      <c r="C61" s="59"/>
      <c r="D61" s="59"/>
      <c r="E61" s="59"/>
      <c r="F61" s="59"/>
      <c r="G61" s="59"/>
      <c r="H61" s="41"/>
    </row>
  </sheetData>
  <autoFilter ref="A12:G61" xr:uid="{00000000-0001-0000-0000-000000000000}"/>
  <mergeCells count="15">
    <mergeCell ref="C6:D6"/>
    <mergeCell ref="E6:F6"/>
    <mergeCell ref="A2:G2"/>
    <mergeCell ref="A3:G3"/>
    <mergeCell ref="A4:G4"/>
    <mergeCell ref="A5:G5"/>
    <mergeCell ref="A58:G58"/>
    <mergeCell ref="A59:G59"/>
    <mergeCell ref="A60:G60"/>
    <mergeCell ref="B8:G8"/>
    <mergeCell ref="A61:G61"/>
    <mergeCell ref="B9:G9"/>
    <mergeCell ref="F56:G56"/>
    <mergeCell ref="F57:G57"/>
    <mergeCell ref="D10:G10"/>
  </mergeCells>
  <phoneticPr fontId="0" type="noConversion"/>
  <conditionalFormatting sqref="B10">
    <cfRule type="cellIs" dxfId="11" priority="12" stopIfTrue="1" operator="equal">
      <formula>$G$1</formula>
    </cfRule>
  </conditionalFormatting>
  <conditionalFormatting sqref="B13:B55">
    <cfRule type="expression" dxfId="10" priority="14" stopIfTrue="1">
      <formula>IF(#REF!=1,IF(#REF!=0,1,0),0)</formula>
    </cfRule>
  </conditionalFormatting>
  <conditionalFormatting sqref="B8:G9">
    <cfRule type="cellIs" dxfId="9" priority="13" stopIfTrue="1" operator="equal">
      <formula>$J$1</formula>
    </cfRule>
  </conditionalFormatting>
  <conditionalFormatting sqref="D13:D55">
    <cfRule type="expression" priority="3" stopIfTrue="1">
      <formula>$A13</formula>
    </cfRule>
  </conditionalFormatting>
  <conditionalFormatting sqref="D10:G10">
    <cfRule type="cellIs" dxfId="8" priority="28" stopIfTrue="1" operator="equal">
      <formula>$E$1</formula>
    </cfRule>
  </conditionalFormatting>
  <conditionalFormatting sqref="F13:F55">
    <cfRule type="cellIs" dxfId="7" priority="2" stopIfTrue="1" operator="equal">
      <formula>""</formula>
    </cfRule>
  </conditionalFormatting>
  <conditionalFormatting sqref="F56">
    <cfRule type="expression" dxfId="6" priority="5" stopIfTrue="1">
      <formula>IF($J56="Empate",IF(H56=1,TRUE(),FALSE()),FALSE())</formula>
    </cfRule>
    <cfRule type="expression" dxfId="5" priority="6" stopIfTrue="1">
      <formula>IF(H56="&gt;",FALSE(),IF(H56&gt;0,TRUE(),FALSE()))</formula>
    </cfRule>
    <cfRule type="expression" dxfId="4" priority="7" stopIfTrue="1">
      <formula>IF(H56="&gt;",TRUE(),FALSE())</formula>
    </cfRule>
  </conditionalFormatting>
  <conditionalFormatting sqref="F57">
    <cfRule type="expression" dxfId="3" priority="8" stopIfTrue="1">
      <formula>IF($J56="OK",IF(H56=1,TRUE(),FALSE()),FALSE())</formula>
    </cfRule>
    <cfRule type="expression" dxfId="2" priority="9" stopIfTrue="1">
      <formula>IF($J56="Empate",IF(H56=1,TRUE(),FALSE()),FALSE())</formula>
    </cfRule>
    <cfRule type="expression" dxfId="1" priority="10" stopIfTrue="1">
      <formula>IF($J56="Empate",IF(H56=2,TRUE(),FALSE()),FALSE())</formula>
    </cfRule>
  </conditionalFormatting>
  <conditionalFormatting sqref="G13:G55">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53</v>
      </c>
      <c r="E1" s="4"/>
      <c r="F1" s="4"/>
      <c r="G1" s="4"/>
    </row>
    <row r="2" spans="1:7" x14ac:dyDescent="0.2">
      <c r="A2" s="16" t="s">
        <v>10</v>
      </c>
      <c r="B2" s="54" t="s">
        <v>54</v>
      </c>
      <c r="E2" s="4"/>
      <c r="F2" s="4"/>
      <c r="G2" s="4"/>
    </row>
    <row r="3" spans="1:7" x14ac:dyDescent="0.2">
      <c r="A3" s="16" t="s">
        <v>11</v>
      </c>
      <c r="B3" s="54" t="s">
        <v>42</v>
      </c>
      <c r="C3" s="5"/>
      <c r="E3" s="52"/>
      <c r="F3" s="4"/>
      <c r="G3" s="4"/>
    </row>
    <row r="4" spans="1:7" x14ac:dyDescent="0.2">
      <c r="A4" s="16" t="s">
        <v>12</v>
      </c>
      <c r="B4" s="54" t="s">
        <v>103</v>
      </c>
      <c r="C4" s="5"/>
      <c r="E4" s="52"/>
      <c r="F4" s="4"/>
      <c r="G4" s="4"/>
    </row>
    <row r="5" spans="1:7" x14ac:dyDescent="0.2">
      <c r="A5" s="16" t="s">
        <v>13</v>
      </c>
      <c r="B5" s="54" t="s">
        <v>47</v>
      </c>
      <c r="C5" s="5"/>
      <c r="E5" s="52"/>
      <c r="F5" s="4"/>
      <c r="G5" s="4"/>
    </row>
    <row r="6" spans="1:7" x14ac:dyDescent="0.2">
      <c r="A6" s="16" t="s">
        <v>30</v>
      </c>
      <c r="B6" s="55" t="s">
        <v>48</v>
      </c>
      <c r="C6" s="5"/>
      <c r="E6" s="52"/>
      <c r="F6" s="4"/>
      <c r="G6" s="4"/>
    </row>
    <row r="7" spans="1:7" x14ac:dyDescent="0.2">
      <c r="A7" s="16" t="s">
        <v>14</v>
      </c>
      <c r="B7" s="5" t="s">
        <v>29</v>
      </c>
      <c r="C7" s="5"/>
      <c r="E7" s="52"/>
      <c r="F7" s="4"/>
      <c r="G7" s="4"/>
    </row>
    <row r="8" spans="1:7" x14ac:dyDescent="0.2">
      <c r="A8" s="25" t="s">
        <v>22</v>
      </c>
      <c r="B8" s="46">
        <v>938226.32</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43</v>
      </c>
      <c r="C17" s="24" t="s">
        <v>44</v>
      </c>
      <c r="D17" s="24" t="s">
        <v>45</v>
      </c>
      <c r="E17" s="24" t="s">
        <v>46</v>
      </c>
      <c r="F17" s="24"/>
      <c r="G17" s="24"/>
      <c r="H17" s="24"/>
      <c r="I17" s="24"/>
      <c r="J17" s="24"/>
      <c r="K17" s="24"/>
      <c r="L17" s="24"/>
      <c r="M17" s="24"/>
    </row>
    <row r="18" spans="1:256" s="23" customFormat="1" ht="25.5" x14ac:dyDescent="0.2">
      <c r="A18" s="22" t="s">
        <v>21</v>
      </c>
      <c r="B18" s="55" t="s">
        <v>99</v>
      </c>
      <c r="C18" s="55" t="s">
        <v>100</v>
      </c>
      <c r="D18" s="55" t="s">
        <v>101</v>
      </c>
      <c r="E18" s="55" t="s">
        <v>102</v>
      </c>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38</v>
      </c>
      <c r="E23" s="4"/>
      <c r="F23" s="4"/>
      <c r="G23" s="51"/>
    </row>
    <row r="24" spans="1:256" ht="63.75" x14ac:dyDescent="0.2">
      <c r="A24" s="20" t="s">
        <v>16</v>
      </c>
      <c r="B24" s="12" t="s">
        <v>35</v>
      </c>
      <c r="E24" s="4"/>
      <c r="F24" s="4"/>
      <c r="G24" s="51"/>
    </row>
    <row r="25" spans="1:256" ht="38.25" x14ac:dyDescent="0.2">
      <c r="A25" s="20" t="s">
        <v>17</v>
      </c>
      <c r="B25" s="55" t="s">
        <v>56</v>
      </c>
      <c r="C25" s="9"/>
      <c r="E25" s="4"/>
      <c r="F25" s="4"/>
      <c r="G25" s="51"/>
    </row>
    <row r="26" spans="1:256" ht="25.5" x14ac:dyDescent="0.2">
      <c r="A26" s="20" t="s">
        <v>18</v>
      </c>
      <c r="B26" s="21" t="s">
        <v>27</v>
      </c>
      <c r="E26" s="4"/>
      <c r="F26" s="4"/>
      <c r="G26" s="51"/>
    </row>
    <row r="27" spans="1:256" x14ac:dyDescent="0.2">
      <c r="A27" s="20" t="s">
        <v>31</v>
      </c>
      <c r="B27" s="58" t="s">
        <v>55</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2025-01-22T15:00:02Z</cp:lastPrinted>
  <dcterms:created xsi:type="dcterms:W3CDTF">2006-04-18T17:38:46Z</dcterms:created>
  <dcterms:modified xsi:type="dcterms:W3CDTF">2025-08-11T18:27:32Z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